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16275" windowHeight="8715"/>
  </bookViews>
  <sheets>
    <sheet name="дороги" sheetId="3" r:id="rId1"/>
    <sheet name="жилье" sheetId="4" r:id="rId2"/>
  </sheets>
  <calcPr calcId="145621"/>
</workbook>
</file>

<file path=xl/calcChain.xml><?xml version="1.0" encoding="utf-8"?>
<calcChain xmlns="http://schemas.openxmlformats.org/spreadsheetml/2006/main">
  <c r="G24" i="3" l="1"/>
  <c r="G23" i="3"/>
  <c r="F23" i="3"/>
  <c r="F6" i="3"/>
  <c r="D23" i="3" l="1"/>
  <c r="I21" i="4" l="1"/>
  <c r="E9" i="4"/>
  <c r="E13" i="4"/>
  <c r="E17" i="4"/>
  <c r="E18" i="4"/>
  <c r="E20" i="4"/>
  <c r="E7" i="4"/>
  <c r="C21" i="4" l="1"/>
  <c r="D21" i="4" l="1"/>
  <c r="E21" i="4" s="1"/>
  <c r="H9" i="4"/>
  <c r="H12" i="4"/>
  <c r="H13" i="4"/>
  <c r="H16" i="4"/>
  <c r="H19" i="4"/>
  <c r="H7" i="4"/>
  <c r="H8" i="4"/>
  <c r="H10" i="4"/>
  <c r="H11" i="4"/>
  <c r="H14" i="4"/>
  <c r="H15" i="4"/>
  <c r="H17" i="4"/>
  <c r="H20" i="4"/>
  <c r="F21" i="4"/>
  <c r="H18" i="4" l="1"/>
  <c r="G21" i="4"/>
  <c r="H21" i="4" s="1"/>
  <c r="F13" i="3" l="1"/>
  <c r="F17" i="3"/>
  <c r="F20" i="3"/>
  <c r="F10" i="3"/>
  <c r="F14" i="3"/>
  <c r="F18" i="3"/>
  <c r="F21" i="3"/>
  <c r="F11" i="3"/>
  <c r="F12" i="3"/>
  <c r="F16" i="3"/>
  <c r="F19" i="3"/>
  <c r="F22" i="3"/>
  <c r="F15" i="3"/>
  <c r="F9" i="3"/>
</calcChain>
</file>

<file path=xl/sharedStrings.xml><?xml version="1.0" encoding="utf-8"?>
<sst xmlns="http://schemas.openxmlformats.org/spreadsheetml/2006/main" count="53" uniqueCount="35">
  <si>
    <t>Наименование поселений</t>
  </si>
  <si>
    <t>Почепское городское поселение</t>
  </si>
  <si>
    <t>Рамасухское городское поселение</t>
  </si>
  <si>
    <t>Бакланское сельское поселение</t>
  </si>
  <si>
    <t xml:space="preserve">Бельковское сельское поселение 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</si>
  <si>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</si>
  <si>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</si>
  <si>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</si>
  <si>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</si>
  <si>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Краснорогское сельское поселение</t>
  </si>
  <si>
    <t>Московское сельское поселение</t>
  </si>
  <si>
    <t>Первомайское сельское поселение</t>
  </si>
  <si>
    <t>Польниковское сельское поселение</t>
  </si>
  <si>
    <t>Сетоловское сельское поселение</t>
  </si>
  <si>
    <t>Чоповское сельское поселение</t>
  </si>
  <si>
    <t>ИТОГО</t>
  </si>
  <si>
    <t>Площадь жилищного фонда</t>
  </si>
  <si>
    <t>Объем межбюджетных трансфертов по уплате взносов</t>
  </si>
  <si>
    <t>Расходы про проведению капремонтов</t>
  </si>
  <si>
    <t>Всего на ЖКХ поселениям</t>
  </si>
  <si>
    <t>наименование поселений</t>
  </si>
  <si>
    <t>протяженность автомобильных дорог общего пользования местного значения , км. (по данным Брянскстата)</t>
  </si>
  <si>
    <t>иные межбюджетные трансферты поселению</t>
  </si>
  <si>
    <t>первоначально утвержденный дорожный фонд, всего</t>
  </si>
  <si>
    <t>Сумма канцелярских расходов</t>
  </si>
  <si>
    <t>(рублей)</t>
  </si>
  <si>
    <t>в ручную</t>
  </si>
  <si>
    <t>Расчет иных межбюджетных трансфертов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                 на 2021 год</t>
  </si>
  <si>
    <t xml:space="preserve">Речицкое сельское поселение </t>
  </si>
  <si>
    <t xml:space="preserve">Семецкое сельское поселение </t>
  </si>
  <si>
    <t>Администрация Почепского района</t>
  </si>
  <si>
    <t>Расчет иных межбюджетных трансфертов сельским поселениям из  бюджета Почепского муниципального района на осуществление  части полномочий,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предусмотренных на 2021 год</t>
  </si>
  <si>
    <t>Численность жителей на 01.01.2020 года</t>
  </si>
  <si>
    <t>Речицкое сельское поселение</t>
  </si>
  <si>
    <t>в том числе по поселениям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</si>
</sst>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1" fontId="0" fillId="2" borderId="1" xfId="0" applyNumberFormat="1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2" fillId="0" borderId="1" xfId="1" applyFont="1" applyFill="1" applyBorder="1" applyProtection="1">
      <protection locked="0"/>
    </xf>
    <xf numFmtId="164" fontId="0" fillId="0" borderId="1" xfId="0" applyNumberFormat="1" applyBorder="1"/>
    <xf numFmtId="1" fontId="0" fillId="3" borderId="1" xfId="0" applyNumberFormat="1" applyFill="1" applyBorder="1"/>
    <xf numFmtId="0" fontId="0" fillId="0" borderId="1" xfId="0" applyFill="1" applyBorder="1"/>
    <xf numFmtId="2" fontId="0" fillId="0" borderId="0" xfId="0" applyNumberFormat="1"/>
    <xf numFmtId="1" fontId="0" fillId="0" borderId="0" xfId="0" applyNumberFormat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2" xfId="1" applyFont="1" applyFill="1" applyBorder="1" applyProtection="1">
      <protection locked="0"/>
    </xf>
    <xf numFmtId="0" fontId="0" fillId="4" borderId="1" xfId="0" applyFill="1" applyBorder="1"/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vertical="center" wrapText="1"/>
    </xf>
    <xf numFmtId="164" fontId="0" fillId="0" borderId="1" xfId="2" applyNumberFormat="1" applyFont="1" applyFill="1" applyBorder="1" applyAlignment="1">
      <alignment vertical="center" wrapText="1"/>
    </xf>
    <xf numFmtId="164" fontId="0" fillId="0" borderId="1" xfId="2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4" fillId="0" borderId="1" xfId="0" applyFont="1" applyBorder="1"/>
    <xf numFmtId="43" fontId="4" fillId="0" borderId="1" xfId="2" applyFont="1" applyBorder="1"/>
    <xf numFmtId="164" fontId="4" fillId="0" borderId="1" xfId="0" applyNumberFormat="1" applyFont="1" applyBorder="1"/>
  </cellXfs>
  <cellStyles count="3">
    <cellStyle name="Обычный" xfId="0" builtinId="0"/>
    <cellStyle name="Обычный_method_2_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H24"/>
  <sheetViews>
    <sheetView tabSelected="1" workbookViewId="0">
      <selection activeCell="K18" sqref="K18"/>
    </sheetView>
  </sheetViews>
  <sheetFormatPr defaultRowHeight="15" x14ac:dyDescent="0.25"/>
  <cols>
    <col min="3" max="3" width="38.140625" customWidth="1"/>
    <col min="4" max="4" width="32.28515625" customWidth="1"/>
    <col min="5" max="5" width="20.7109375" customWidth="1"/>
    <col min="6" max="6" width="18.5703125" customWidth="1"/>
    <col min="7" max="7" width="14" customWidth="1"/>
  </cols>
  <sheetData>
    <row r="2" spans="3:8" x14ac:dyDescent="0.25">
      <c r="C2" s="18" t="s">
        <v>27</v>
      </c>
      <c r="D2" s="18"/>
      <c r="E2" s="18"/>
      <c r="F2" s="18"/>
    </row>
    <row r="3" spans="3:8" ht="113.25" customHeight="1" x14ac:dyDescent="0.25">
      <c r="C3" s="18"/>
      <c r="D3" s="18"/>
      <c r="E3" s="18"/>
      <c r="F3" s="18"/>
    </row>
    <row r="4" spans="3:8" x14ac:dyDescent="0.25">
      <c r="F4" t="s">
        <v>25</v>
      </c>
    </row>
    <row r="5" spans="3:8" ht="60" customHeight="1" x14ac:dyDescent="0.25">
      <c r="C5" s="2" t="s">
        <v>20</v>
      </c>
      <c r="D5" s="2" t="s">
        <v>21</v>
      </c>
      <c r="E5" s="2" t="s">
        <v>23</v>
      </c>
      <c r="F5" s="2" t="s">
        <v>22</v>
      </c>
      <c r="G5" s="14" t="s">
        <v>26</v>
      </c>
    </row>
    <row r="6" spans="3:8" ht="14.25" customHeight="1" x14ac:dyDescent="0.25">
      <c r="C6" s="2" t="s">
        <v>30</v>
      </c>
      <c r="D6" s="2">
        <v>5.4</v>
      </c>
      <c r="E6" s="2"/>
      <c r="F6" s="19">
        <f>E23/D23*D6</f>
        <v>204163.89073950701</v>
      </c>
      <c r="G6" s="20">
        <v>204164</v>
      </c>
      <c r="H6">
        <v>244</v>
      </c>
    </row>
    <row r="7" spans="3:8" x14ac:dyDescent="0.25">
      <c r="C7" s="1" t="s">
        <v>1</v>
      </c>
      <c r="D7" s="1"/>
      <c r="E7" s="1"/>
      <c r="F7" s="1"/>
      <c r="G7" s="21"/>
    </row>
    <row r="8" spans="3:8" x14ac:dyDescent="0.25">
      <c r="C8" s="1" t="s">
        <v>2</v>
      </c>
      <c r="D8" s="1"/>
      <c r="E8" s="1"/>
      <c r="F8" s="1"/>
      <c r="G8" s="21"/>
    </row>
    <row r="9" spans="3:8" x14ac:dyDescent="0.25">
      <c r="C9" s="1" t="s">
        <v>3</v>
      </c>
      <c r="D9" s="1">
        <v>6.2</v>
      </c>
      <c r="E9" s="1"/>
      <c r="F9" s="9">
        <f>E23/D23*D9</f>
        <v>234410.39307128583</v>
      </c>
      <c r="G9" s="21">
        <v>234410</v>
      </c>
    </row>
    <row r="10" spans="3:8" x14ac:dyDescent="0.25">
      <c r="C10" s="1" t="s">
        <v>4</v>
      </c>
      <c r="D10" s="1">
        <v>8.6</v>
      </c>
      <c r="E10" s="1"/>
      <c r="F10" s="9">
        <f>E23/D23*D10</f>
        <v>325149.90006662224</v>
      </c>
      <c r="G10" s="21">
        <v>325150</v>
      </c>
    </row>
    <row r="11" spans="3:8" x14ac:dyDescent="0.25">
      <c r="C11" s="1" t="s">
        <v>5</v>
      </c>
      <c r="D11" s="1">
        <v>45.5</v>
      </c>
      <c r="E11" s="1"/>
      <c r="F11" s="9">
        <f>E23/D23*D11</f>
        <v>1720269.8201199202</v>
      </c>
      <c r="G11" s="21">
        <v>1720270</v>
      </c>
    </row>
    <row r="12" spans="3:8" x14ac:dyDescent="0.25">
      <c r="C12" s="1" t="s">
        <v>6</v>
      </c>
      <c r="D12" s="1">
        <v>2.6</v>
      </c>
      <c r="E12" s="1"/>
      <c r="F12" s="9">
        <f>E23/D23*D12</f>
        <v>98301.132578281147</v>
      </c>
      <c r="G12" s="21">
        <v>98302</v>
      </c>
    </row>
    <row r="13" spans="3:8" x14ac:dyDescent="0.25">
      <c r="C13" s="1" t="s">
        <v>7</v>
      </c>
      <c r="D13" s="1">
        <v>6.2</v>
      </c>
      <c r="E13" s="1"/>
      <c r="F13" s="9">
        <f>E23/D23*D13</f>
        <v>234410.39307128583</v>
      </c>
      <c r="G13" s="21">
        <v>234410</v>
      </c>
    </row>
    <row r="14" spans="3:8" x14ac:dyDescent="0.25">
      <c r="C14" s="1" t="s">
        <v>8</v>
      </c>
      <c r="D14" s="1">
        <v>61.3</v>
      </c>
      <c r="E14" s="1"/>
      <c r="F14" s="9">
        <f>E23/D23*D14</f>
        <v>2317638.2411725516</v>
      </c>
      <c r="G14" s="21">
        <v>2317638</v>
      </c>
    </row>
    <row r="15" spans="3:8" x14ac:dyDescent="0.25">
      <c r="C15" s="1" t="s">
        <v>9</v>
      </c>
      <c r="D15" s="1">
        <v>19.7</v>
      </c>
      <c r="E15" s="1"/>
      <c r="F15" s="9">
        <f>E23/D23*D15</f>
        <v>744820.11992005329</v>
      </c>
      <c r="G15" s="21">
        <v>744820</v>
      </c>
    </row>
    <row r="16" spans="3:8" x14ac:dyDescent="0.25">
      <c r="C16" s="1" t="s">
        <v>10</v>
      </c>
      <c r="D16" s="1">
        <v>14.7</v>
      </c>
      <c r="E16" s="1"/>
      <c r="F16" s="9">
        <f>E23/D23*D16</f>
        <v>555779.48034643568</v>
      </c>
      <c r="G16" s="21">
        <v>555779</v>
      </c>
    </row>
    <row r="17" spans="3:7" x14ac:dyDescent="0.25">
      <c r="C17" s="1" t="s">
        <v>11</v>
      </c>
      <c r="D17" s="1">
        <v>15.8</v>
      </c>
      <c r="E17" s="1"/>
      <c r="F17" s="9">
        <f>E23/D23*D17</f>
        <v>597368.42105263157</v>
      </c>
      <c r="G17" s="21">
        <v>597368</v>
      </c>
    </row>
    <row r="18" spans="3:7" x14ac:dyDescent="0.25">
      <c r="C18" s="1" t="s">
        <v>12</v>
      </c>
      <c r="D18" s="1">
        <v>38.299999999999997</v>
      </c>
      <c r="E18" s="1"/>
      <c r="F18" s="9">
        <f>E23/D23*D18</f>
        <v>1448051.2991339106</v>
      </c>
      <c r="G18" s="21">
        <v>1448052</v>
      </c>
    </row>
    <row r="19" spans="3:7" x14ac:dyDescent="0.25">
      <c r="C19" s="15" t="s">
        <v>28</v>
      </c>
      <c r="D19" s="1">
        <v>36.4</v>
      </c>
      <c r="E19" s="1"/>
      <c r="F19" s="9">
        <f>E23/D23*D19</f>
        <v>1376215.8560959359</v>
      </c>
      <c r="G19" s="21">
        <v>1376216</v>
      </c>
    </row>
    <row r="20" spans="3:7" x14ac:dyDescent="0.25">
      <c r="C20" s="1" t="s">
        <v>13</v>
      </c>
      <c r="D20" s="1">
        <v>12.8</v>
      </c>
      <c r="E20" s="1"/>
      <c r="F20" s="9">
        <f>E23/D23*D20</f>
        <v>483944.03730846103</v>
      </c>
      <c r="G20" s="21">
        <v>483944</v>
      </c>
    </row>
    <row r="21" spans="3:7" x14ac:dyDescent="0.25">
      <c r="C21" s="15" t="s">
        <v>29</v>
      </c>
      <c r="D21" s="1">
        <v>12.2</v>
      </c>
      <c r="E21" s="1"/>
      <c r="F21" s="9">
        <f>E23/D23*D21</f>
        <v>461259.16055962688</v>
      </c>
      <c r="G21" s="21">
        <v>461259</v>
      </c>
    </row>
    <row r="22" spans="3:7" x14ac:dyDescent="0.25">
      <c r="C22" s="1" t="s">
        <v>14</v>
      </c>
      <c r="D22" s="1">
        <v>14.5</v>
      </c>
      <c r="E22" s="1"/>
      <c r="F22" s="9">
        <f>E23/D23*D22</f>
        <v>548217.85476349096</v>
      </c>
      <c r="G22" s="21">
        <v>548218</v>
      </c>
    </row>
    <row r="23" spans="3:7" x14ac:dyDescent="0.25">
      <c r="C23" s="24" t="s">
        <v>15</v>
      </c>
      <c r="D23" s="24">
        <f>SUM(D6:D22)</f>
        <v>300.2</v>
      </c>
      <c r="E23" s="25">
        <v>11350000</v>
      </c>
      <c r="F23" s="26">
        <f>SUM(F6:F22)</f>
        <v>11350000</v>
      </c>
      <c r="G23" s="26">
        <f>SUM(G6:G22)</f>
        <v>11350000</v>
      </c>
    </row>
    <row r="24" spans="3:7" x14ac:dyDescent="0.25">
      <c r="C24" s="22" t="s">
        <v>34</v>
      </c>
      <c r="D24" s="22"/>
      <c r="E24" s="22"/>
      <c r="F24" s="22"/>
      <c r="G24" s="23">
        <f>SUM(G9:G22)</f>
        <v>11145836</v>
      </c>
    </row>
  </sheetData>
  <mergeCells count="1">
    <mergeCell ref="C2:F3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5"/>
  <sheetViews>
    <sheetView workbookViewId="0">
      <selection activeCell="K21" sqref="K21"/>
    </sheetView>
  </sheetViews>
  <sheetFormatPr defaultRowHeight="15" x14ac:dyDescent="0.25"/>
  <cols>
    <col min="2" max="2" width="36.7109375" customWidth="1"/>
    <col min="3" max="3" width="12.42578125" customWidth="1"/>
    <col min="5" max="5" width="15.140625" customWidth="1"/>
    <col min="6" max="6" width="13.85546875" customWidth="1"/>
    <col min="7" max="7" width="13.140625" customWidth="1"/>
    <col min="8" max="8" width="13.28515625" customWidth="1"/>
  </cols>
  <sheetData>
    <row r="2" spans="2:9" ht="90.75" customHeight="1" x14ac:dyDescent="0.25">
      <c r="B2" s="18" t="s">
        <v>31</v>
      </c>
      <c r="C2" s="18"/>
      <c r="D2" s="18"/>
      <c r="E2" s="18"/>
      <c r="F2" s="18"/>
      <c r="G2" s="18"/>
      <c r="H2" s="18"/>
    </row>
    <row r="3" spans="2:9" x14ac:dyDescent="0.25">
      <c r="H3" t="s">
        <v>25</v>
      </c>
    </row>
    <row r="4" spans="2:9" ht="78.75" customHeight="1" x14ac:dyDescent="0.25">
      <c r="B4" s="2" t="s">
        <v>0</v>
      </c>
      <c r="C4" s="2" t="s">
        <v>32</v>
      </c>
      <c r="D4" s="2" t="s">
        <v>16</v>
      </c>
      <c r="E4" s="3" t="s">
        <v>17</v>
      </c>
      <c r="F4" s="2" t="s">
        <v>24</v>
      </c>
      <c r="G4" s="3" t="s">
        <v>18</v>
      </c>
      <c r="H4" s="6" t="s">
        <v>19</v>
      </c>
      <c r="I4" s="1" t="s">
        <v>26</v>
      </c>
    </row>
    <row r="5" spans="2:9" ht="15.75" x14ac:dyDescent="0.25">
      <c r="B5" s="1" t="s">
        <v>1</v>
      </c>
      <c r="C5" s="16">
        <v>16389</v>
      </c>
      <c r="D5" s="11"/>
      <c r="E5" s="4"/>
      <c r="F5" s="1"/>
      <c r="G5" s="4"/>
      <c r="H5" s="7"/>
      <c r="I5" s="1"/>
    </row>
    <row r="6" spans="2:9" ht="15.75" x14ac:dyDescent="0.25">
      <c r="B6" s="1" t="s">
        <v>2</v>
      </c>
      <c r="C6" s="8">
        <v>390</v>
      </c>
      <c r="D6" s="11"/>
      <c r="E6" s="4"/>
      <c r="F6" s="1"/>
      <c r="G6" s="4"/>
      <c r="H6" s="7"/>
      <c r="I6" s="1"/>
    </row>
    <row r="7" spans="2:9" ht="15.75" x14ac:dyDescent="0.25">
      <c r="B7" s="1" t="s">
        <v>3</v>
      </c>
      <c r="C7" s="8">
        <v>1771</v>
      </c>
      <c r="D7" s="17">
        <v>1136.5</v>
      </c>
      <c r="E7" s="5">
        <f>D7*12*6.05</f>
        <v>82509.899999999994</v>
      </c>
      <c r="F7" s="8">
        <v>300</v>
      </c>
      <c r="G7" s="4"/>
      <c r="H7" s="10">
        <f>E7+F7+G7</f>
        <v>82809.899999999994</v>
      </c>
      <c r="I7" s="1">
        <v>82810</v>
      </c>
    </row>
    <row r="8" spans="2:9" ht="15.75" x14ac:dyDescent="0.25">
      <c r="B8" s="1" t="s">
        <v>4</v>
      </c>
      <c r="C8" s="8">
        <v>608</v>
      </c>
      <c r="D8" s="11"/>
      <c r="E8" s="5"/>
      <c r="F8" s="8">
        <v>300</v>
      </c>
      <c r="G8" s="4"/>
      <c r="H8" s="10">
        <f t="shared" ref="H8:H21" si="0">E8+F8+G8</f>
        <v>300</v>
      </c>
      <c r="I8" s="1">
        <v>300</v>
      </c>
    </row>
    <row r="9" spans="2:9" ht="15.75" x14ac:dyDescent="0.25">
      <c r="B9" s="1" t="s">
        <v>5</v>
      </c>
      <c r="C9" s="8">
        <v>1097</v>
      </c>
      <c r="D9" s="17">
        <v>242.4</v>
      </c>
      <c r="E9" s="5">
        <f t="shared" ref="E9:E21" si="1">D9*12*6.05</f>
        <v>17598.240000000002</v>
      </c>
      <c r="F9" s="8">
        <v>300</v>
      </c>
      <c r="G9" s="4"/>
      <c r="H9" s="10">
        <f t="shared" si="0"/>
        <v>17898.240000000002</v>
      </c>
      <c r="I9" s="1">
        <v>17898</v>
      </c>
    </row>
    <row r="10" spans="2:9" ht="15.75" x14ac:dyDescent="0.25">
      <c r="B10" s="1" t="s">
        <v>6</v>
      </c>
      <c r="C10" s="8">
        <v>1214</v>
      </c>
      <c r="D10" s="11"/>
      <c r="E10" s="5"/>
      <c r="F10" s="8"/>
      <c r="G10" s="4"/>
      <c r="H10" s="10">
        <f t="shared" si="0"/>
        <v>0</v>
      </c>
      <c r="I10" s="1">
        <v>0</v>
      </c>
    </row>
    <row r="11" spans="2:9" ht="15.75" x14ac:dyDescent="0.25">
      <c r="B11" s="1" t="s">
        <v>7</v>
      </c>
      <c r="C11" s="8">
        <v>532</v>
      </c>
      <c r="D11" s="11"/>
      <c r="E11" s="5"/>
      <c r="F11" s="8">
        <v>300</v>
      </c>
      <c r="G11" s="4"/>
      <c r="H11" s="10">
        <f t="shared" si="0"/>
        <v>300</v>
      </c>
      <c r="I11" s="1">
        <v>300</v>
      </c>
    </row>
    <row r="12" spans="2:9" ht="15.75" x14ac:dyDescent="0.25">
      <c r="B12" s="1" t="s">
        <v>8</v>
      </c>
      <c r="C12" s="8">
        <v>1447</v>
      </c>
      <c r="D12" s="11"/>
      <c r="E12" s="5"/>
      <c r="F12" s="8">
        <v>300</v>
      </c>
      <c r="G12" s="4"/>
      <c r="H12" s="10">
        <f t="shared" si="0"/>
        <v>300</v>
      </c>
      <c r="I12" s="1">
        <v>300</v>
      </c>
    </row>
    <row r="13" spans="2:9" ht="15.75" x14ac:dyDescent="0.25">
      <c r="B13" s="1" t="s">
        <v>9</v>
      </c>
      <c r="C13" s="8">
        <v>2622</v>
      </c>
      <c r="D13" s="17">
        <v>420.9</v>
      </c>
      <c r="E13" s="5">
        <f t="shared" si="1"/>
        <v>30557.339999999997</v>
      </c>
      <c r="F13" s="8">
        <v>300</v>
      </c>
      <c r="G13" s="4"/>
      <c r="H13" s="10">
        <f t="shared" si="0"/>
        <v>30857.339999999997</v>
      </c>
      <c r="I13" s="1">
        <v>30857</v>
      </c>
    </row>
    <row r="14" spans="2:9" ht="15.75" x14ac:dyDescent="0.25">
      <c r="B14" s="1" t="s">
        <v>10</v>
      </c>
      <c r="C14" s="8">
        <v>1260</v>
      </c>
      <c r="D14" s="11"/>
      <c r="E14" s="5"/>
      <c r="F14" s="8">
        <v>300</v>
      </c>
      <c r="G14" s="4"/>
      <c r="H14" s="10">
        <f t="shared" si="0"/>
        <v>300</v>
      </c>
      <c r="I14" s="1">
        <v>300</v>
      </c>
    </row>
    <row r="15" spans="2:9" ht="15.75" x14ac:dyDescent="0.25">
      <c r="B15" s="1" t="s">
        <v>11</v>
      </c>
      <c r="C15" s="8">
        <v>817</v>
      </c>
      <c r="D15" s="11"/>
      <c r="E15" s="5"/>
      <c r="F15" s="8">
        <v>300</v>
      </c>
      <c r="G15" s="4"/>
      <c r="H15" s="10">
        <f t="shared" si="0"/>
        <v>300</v>
      </c>
      <c r="I15" s="1">
        <v>300</v>
      </c>
    </row>
    <row r="16" spans="2:9" ht="15.75" x14ac:dyDescent="0.25">
      <c r="B16" s="1" t="s">
        <v>12</v>
      </c>
      <c r="C16" s="8">
        <v>1012</v>
      </c>
      <c r="D16" s="11"/>
      <c r="E16" s="5"/>
      <c r="F16" s="8">
        <v>300</v>
      </c>
      <c r="G16" s="4"/>
      <c r="H16" s="10">
        <f t="shared" si="0"/>
        <v>300</v>
      </c>
      <c r="I16" s="1">
        <v>300</v>
      </c>
    </row>
    <row r="17" spans="2:10" ht="15.75" x14ac:dyDescent="0.25">
      <c r="B17" s="15" t="s">
        <v>33</v>
      </c>
      <c r="C17" s="8">
        <v>3654</v>
      </c>
      <c r="D17" s="17">
        <v>376.9</v>
      </c>
      <c r="E17" s="5">
        <f t="shared" si="1"/>
        <v>27362.939999999995</v>
      </c>
      <c r="F17" s="8">
        <v>300</v>
      </c>
      <c r="G17" s="4"/>
      <c r="H17" s="10">
        <f t="shared" si="0"/>
        <v>27662.939999999995</v>
      </c>
      <c r="I17" s="1">
        <v>27663</v>
      </c>
    </row>
    <row r="18" spans="2:10" ht="15.75" x14ac:dyDescent="0.25">
      <c r="B18" s="1" t="s">
        <v>13</v>
      </c>
      <c r="C18" s="8">
        <v>1328</v>
      </c>
      <c r="D18" s="17">
        <v>33</v>
      </c>
      <c r="E18" s="5">
        <f t="shared" si="1"/>
        <v>2395.7999999999997</v>
      </c>
      <c r="F18" s="8">
        <v>300</v>
      </c>
      <c r="G18" s="4"/>
      <c r="H18" s="10">
        <f t="shared" si="0"/>
        <v>2695.7999999999997</v>
      </c>
      <c r="I18" s="1">
        <v>2696</v>
      </c>
    </row>
    <row r="19" spans="2:10" ht="15.75" x14ac:dyDescent="0.25">
      <c r="B19" s="15" t="s">
        <v>29</v>
      </c>
      <c r="C19" s="8">
        <v>1983</v>
      </c>
      <c r="D19" s="11"/>
      <c r="E19" s="5"/>
      <c r="F19" s="8">
        <v>300</v>
      </c>
      <c r="G19" s="4"/>
      <c r="H19" s="10">
        <f t="shared" si="0"/>
        <v>300</v>
      </c>
      <c r="I19" s="1">
        <v>300</v>
      </c>
    </row>
    <row r="20" spans="2:10" ht="15.75" x14ac:dyDescent="0.25">
      <c r="B20" s="1" t="s">
        <v>14</v>
      </c>
      <c r="C20" s="8">
        <v>1418</v>
      </c>
      <c r="D20" s="17">
        <v>133.30000000000001</v>
      </c>
      <c r="E20" s="5">
        <f t="shared" si="1"/>
        <v>9677.58</v>
      </c>
      <c r="F20" s="8">
        <v>300</v>
      </c>
      <c r="G20" s="4"/>
      <c r="H20" s="10">
        <f t="shared" si="0"/>
        <v>9977.58</v>
      </c>
      <c r="I20" s="1">
        <v>9978</v>
      </c>
    </row>
    <row r="21" spans="2:10" x14ac:dyDescent="0.25">
      <c r="B21" s="1" t="s">
        <v>15</v>
      </c>
      <c r="C21" s="1">
        <f>SUM(C5:C20)</f>
        <v>37542</v>
      </c>
      <c r="D21" s="11">
        <f>SUM(D7:D20)</f>
        <v>2343.0000000000005</v>
      </c>
      <c r="E21" s="5">
        <f t="shared" si="1"/>
        <v>170101.80000000005</v>
      </c>
      <c r="F21" s="1">
        <f>SUM(F7:F20)</f>
        <v>3900</v>
      </c>
      <c r="G21" s="4">
        <f>SUM(G5:G20)</f>
        <v>0</v>
      </c>
      <c r="H21" s="10">
        <f t="shared" si="0"/>
        <v>174001.80000000005</v>
      </c>
      <c r="I21" s="1">
        <f>SUM(I7:I20)</f>
        <v>174002</v>
      </c>
    </row>
    <row r="22" spans="2:10" x14ac:dyDescent="0.25">
      <c r="J22" s="13"/>
    </row>
    <row r="25" spans="2:10" x14ac:dyDescent="0.25">
      <c r="G25" s="12"/>
    </row>
  </sheetData>
  <mergeCells count="1">
    <mergeCell ref="B2:H2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дороги</vt:lpstr>
      <vt:lpstr>жилье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2020-11-02T07:20:22Z</cp:lastPrinted>
  <dcterms:created xsi:type="dcterms:W3CDTF">2014-12-29T06:30:49Z</dcterms:created>
  <dcterms:modified xsi:type="dcterms:W3CDTF">2020-11-02T07:21:14Z</dcterms:modified>
</cp:coreProperties>
</file>